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1" documentId="8_{78877FBB-FBF6-4476-8AD1-3261587DB701}" xr6:coauthVersionLast="47" xr6:coauthVersionMax="47" xr10:uidLastSave="{67079EE5-13CB-49A1-9F83-F471C6F6E5E8}"/>
  <bookViews>
    <workbookView xWindow="380" yWindow="380" windowWidth="14400" windowHeight="7270" xr2:uid="{551921CF-E6F5-42A8-90E4-004756B94724}"/>
  </bookViews>
  <sheets>
    <sheet name="Copertina" sheetId="3" r:id="rId1"/>
    <sheet name="Accessi-posti letto-dimissi" sheetId="1" r:id="rId2"/>
  </sheets>
  <definedNames>
    <definedName name="_xlnm._FilterDatabase" localSheetId="1" hidden="1">'Accessi-posti letto-dimissi'!$A$8:$Q$42</definedName>
    <definedName name="_xlnm.Print_Area" localSheetId="1">'Accessi-posti letto-dimissi'!$A$1:$Q$43</definedName>
    <definedName name="_xlnm.Print_Area" localSheetId="0">Copertina!$A$1:$Q$30</definedName>
    <definedName name="_xlnm.Print_Titles" localSheetId="1">'Accessi-posti letto-dimissi'!$1:$8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I43" i="1"/>
  <c r="J43" i="1"/>
  <c r="K43" i="1"/>
  <c r="L43" i="1"/>
  <c r="M43" i="1"/>
  <c r="N43" i="1"/>
  <c r="O43" i="1"/>
  <c r="P43" i="1"/>
  <c r="Q43" i="1"/>
  <c r="G43" i="1"/>
  <c r="P31" i="1"/>
  <c r="P30" i="1"/>
  <c r="P29" i="1"/>
  <c r="H22" i="1"/>
</calcChain>
</file>

<file path=xl/sharedStrings.xml><?xml version="1.0" encoding="utf-8"?>
<sst xmlns="http://schemas.openxmlformats.org/spreadsheetml/2006/main" count="233" uniqueCount="134">
  <si>
    <t>AZIENDA SANITARIA</t>
  </si>
  <si>
    <t>Tipologia (P.O., DS, Dip., ecc.)</t>
  </si>
  <si>
    <t>Denominazione</t>
  </si>
  <si>
    <t xml:space="preserve">Indirizzo </t>
  </si>
  <si>
    <t>Comune</t>
  </si>
  <si>
    <t>Degenze ordinarie</t>
  </si>
  <si>
    <t>Dialisi</t>
  </si>
  <si>
    <t>Degenze complessive</t>
  </si>
  <si>
    <t>Pronto soccorso</t>
  </si>
  <si>
    <t>Posti letto</t>
  </si>
  <si>
    <t>Numero accessi annui</t>
  </si>
  <si>
    <t>Numero dimissioni annue</t>
  </si>
  <si>
    <t>LOTTO 1</t>
  </si>
  <si>
    <t>ASL 1 SASSARI</t>
  </si>
  <si>
    <t>Via Don Minzoni 139</t>
  </si>
  <si>
    <t>Alghero</t>
  </si>
  <si>
    <t>Sassari</t>
  </si>
  <si>
    <t xml:space="preserve">LPA </t>
  </si>
  <si>
    <t>Thiesi</t>
  </si>
  <si>
    <t>Ozieri</t>
  </si>
  <si>
    <t>ASL 2 GALLURA</t>
  </si>
  <si>
    <t>Via Bazzoni Sircana</t>
  </si>
  <si>
    <t>Olbia</t>
  </si>
  <si>
    <t>Via Grazia Deledda n.19</t>
  </si>
  <si>
    <t>Tempio Pausania</t>
  </si>
  <si>
    <t>Via Ammiraglio Magnaghi</t>
  </si>
  <si>
    <t>La Maddalena</t>
  </si>
  <si>
    <t>LOTTO 2</t>
  </si>
  <si>
    <t>ASL 3 NUORO</t>
  </si>
  <si>
    <t>Ospedale San Francesco</t>
  </si>
  <si>
    <t>Nuoro</t>
  </si>
  <si>
    <t xml:space="preserve">Ospedale C. Zonchello </t>
  </si>
  <si>
    <t>Ospedale San Camillo</t>
  </si>
  <si>
    <t>Sorgono</t>
  </si>
  <si>
    <t>Dialisi Macomer</t>
  </si>
  <si>
    <t>Dialisi Siniscola</t>
  </si>
  <si>
    <t>ASL 4 OGLIASTRA</t>
  </si>
  <si>
    <t>Presidio Ospedaliero</t>
  </si>
  <si>
    <t xml:space="preserve">Nostra Signora della Mercede </t>
  </si>
  <si>
    <t xml:space="preserve">Via Giuseppe Pilia SNC </t>
  </si>
  <si>
    <t>Lanusei</t>
  </si>
  <si>
    <t>LOTTO 3</t>
  </si>
  <si>
    <t>ASL 5 ORISTANO</t>
  </si>
  <si>
    <t>San Martino</t>
  </si>
  <si>
    <t>Viale Rockfeller</t>
  </si>
  <si>
    <t>Oristano</t>
  </si>
  <si>
    <t>Mastino</t>
  </si>
  <si>
    <t>Via Pischedda</t>
  </si>
  <si>
    <t>Bosa</t>
  </si>
  <si>
    <t>Delogu</t>
  </si>
  <si>
    <t>Corso Umberto</t>
  </si>
  <si>
    <t>Ghilarza</t>
  </si>
  <si>
    <t>Hospice</t>
  </si>
  <si>
    <t>Angela Nonnis</t>
  </si>
  <si>
    <t>Via Leonardo Tatti</t>
  </si>
  <si>
    <t>ASL 6 MEDIO CAMPIDANO</t>
  </si>
  <si>
    <t>P.O. Nostra Signora di Bonaria</t>
  </si>
  <si>
    <t>Via Roma</t>
  </si>
  <si>
    <t>San Gavino</t>
  </si>
  <si>
    <t>Via Europa</t>
  </si>
  <si>
    <t>Serramanna</t>
  </si>
  <si>
    <t>LOTTO 4</t>
  </si>
  <si>
    <t>ASL 7 SULCIS</t>
  </si>
  <si>
    <t>Sirai</t>
  </si>
  <si>
    <t>Via Ospedale snc</t>
  </si>
  <si>
    <t>Carbonia</t>
  </si>
  <si>
    <t>Santa Barbara</t>
  </si>
  <si>
    <t>Via San leonardo</t>
  </si>
  <si>
    <t>Iglesias</t>
  </si>
  <si>
    <t>CTO</t>
  </si>
  <si>
    <t>Via Cattaneo</t>
  </si>
  <si>
    <t>ASL 8 CAGLIARI</t>
  </si>
  <si>
    <t>Cagliari</t>
  </si>
  <si>
    <t>Muravera</t>
  </si>
  <si>
    <t>Isili</t>
  </si>
  <si>
    <t>LOTTO 5</t>
  </si>
  <si>
    <t>AO ARNAS BROTZU</t>
  </si>
  <si>
    <t>San Michele+Businco</t>
  </si>
  <si>
    <t>Microcitemico-CAO</t>
  </si>
  <si>
    <t>NO</t>
  </si>
  <si>
    <t>LOTTO 6</t>
  </si>
  <si>
    <t>AOU CAGLIARI</t>
  </si>
  <si>
    <t>LOTTO 7</t>
  </si>
  <si>
    <t>AOU SASSARI</t>
  </si>
  <si>
    <t>Ospedale Marino</t>
  </si>
  <si>
    <t>Viale I Maggio</t>
  </si>
  <si>
    <t>SS Annunziata</t>
  </si>
  <si>
    <t>Via E. De Nicola</t>
  </si>
  <si>
    <t>Cliniche S.Pietro</t>
  </si>
  <si>
    <t>Viale S.Pietro</t>
  </si>
  <si>
    <t>TOTALE</t>
  </si>
  <si>
    <t>SS. Trinità</t>
  </si>
  <si>
    <t>Binaghi</t>
  </si>
  <si>
    <t>Marino</t>
  </si>
  <si>
    <t>San Marcellino</t>
  </si>
  <si>
    <t>San Giuseppe Calasanzio</t>
  </si>
  <si>
    <t>Via Emilia</t>
  </si>
  <si>
    <t>Via Sardegna</t>
  </si>
  <si>
    <t>Viale Lungomare Poetto 12</t>
  </si>
  <si>
    <t>Via IS Guaddazonis</t>
  </si>
  <si>
    <t xml:space="preserve">VIA IS Mirrionis </t>
  </si>
  <si>
    <t>Paolo Merlo -La Maddalena</t>
  </si>
  <si>
    <t>Paolo Dettori -Tempio P.</t>
  </si>
  <si>
    <t>Giovanni Paolo II -Olbia</t>
  </si>
  <si>
    <t>Poliambulatorio</t>
  </si>
  <si>
    <t>Distretto Sanluri</t>
  </si>
  <si>
    <t>Duilio  Casula</t>
  </si>
  <si>
    <t>via Roberto Sequi</t>
  </si>
  <si>
    <t>Monserrato</t>
  </si>
  <si>
    <t>Via Jenner,sn</t>
  </si>
  <si>
    <t>Piazzale Ricchi, 1 
Via Jenner,1</t>
  </si>
  <si>
    <t>Via Salvatore Mannironi</t>
  </si>
  <si>
    <t>P.zza Sardegna 3</t>
  </si>
  <si>
    <t>Corso IV Novembre 10</t>
  </si>
  <si>
    <t>Via Milano snc</t>
  </si>
  <si>
    <t>Siniscola</t>
  </si>
  <si>
    <t>Strada Statale 131 snc</t>
  </si>
  <si>
    <t>Macomer</t>
  </si>
  <si>
    <t>PRESIDÈNTZA</t>
  </si>
  <si>
    <t>PRESIDENZA</t>
  </si>
  <si>
    <t>S. Giovanni di Dio</t>
  </si>
  <si>
    <t>Via Ospedale, 54</t>
  </si>
  <si>
    <t>Ospedale Civile</t>
  </si>
  <si>
    <t>Ospedale A.Segni</t>
  </si>
  <si>
    <t>Via Cappuccini</t>
  </si>
  <si>
    <t>Via Madonnina Seunis</t>
  </si>
  <si>
    <t>Presidio Ospedaliero di Comunità</t>
  </si>
  <si>
    <t>Via Rizzeddu</t>
  </si>
  <si>
    <t>Ex Ospedale psichiatrico</t>
  </si>
  <si>
    <t>SPDC (Psichiatria)</t>
  </si>
  <si>
    <t>LOTTO</t>
  </si>
  <si>
    <t>Numero complessivo trasferimento/
dimissioni</t>
  </si>
  <si>
    <t>Day Hospital e Day Surgery</t>
  </si>
  <si>
    <t>PROCEDURA APERTA FINALIZZATA ALLA STIPULA DI CONVENZIONI QUADRO PER L’AFFIDAMENTO DEI SERVIZI DI PULIZIA E SANIFICAZIONE A BASSO IMPATTO AMBIENTALE, AI SENSI DEL DM 29/01/2021, DISINFESTAZIONE E DERATTIZZAZIONE E MANUTENZIONE DEL VERDE, AI SENSI DEL DM 10/03/2020, PER LE AZIENDE SANITARIE E OSPEDALIERE DELLA REGIONE AUTONOMA DELLA SARDEGNA 
II EDIZIONE
ALLEGATO 1 H RETTIFICATO
DATI ACCESSO, POSTI LETTO E DIMISSIONI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</si>
</sst>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08080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0" fillId="3" borderId="0" xfId="0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left" vertical="center" wrapText="1"/>
    </xf>
    <xf numFmtId="164" fontId="12" fillId="3" borderId="5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12" fillId="3" borderId="4" xfId="0" applyFont="1" applyFill="1" applyBorder="1" applyAlignment="1">
      <alignment horizontal="left" vertical="center"/>
    </xf>
    <xf numFmtId="164" fontId="12" fillId="3" borderId="4" xfId="2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vertical="center"/>
    </xf>
    <xf numFmtId="164" fontId="12" fillId="4" borderId="4" xfId="2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 wrapText="1"/>
    </xf>
    <xf numFmtId="164" fontId="10" fillId="3" borderId="4" xfId="2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vertical="center"/>
    </xf>
    <xf numFmtId="0" fontId="2" fillId="3" borderId="0" xfId="0" applyFont="1" applyFill="1" applyAlignment="1">
      <alignment horizontal="left" vertical="center"/>
    </xf>
    <xf numFmtId="0" fontId="14" fillId="3" borderId="0" xfId="0" applyFont="1" applyFill="1"/>
    <xf numFmtId="43" fontId="15" fillId="3" borderId="0" xfId="2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/>
    </xf>
    <xf numFmtId="164" fontId="12" fillId="3" borderId="4" xfId="2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9CD393BA-C706-45DF-B230-8C22E4B75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F4E2F81-B3C4-4AB9-AEA7-35758111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143338</xdr:colOff>
      <xdr:row>0</xdr:row>
      <xdr:rowOff>19413</xdr:rowOff>
    </xdr:from>
    <xdr:to>
      <xdr:col>5</xdr:col>
      <xdr:colOff>1227950</xdr:colOff>
      <xdr:row>2</xdr:row>
      <xdr:rowOff>215080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83BB0F2-E08C-44C8-A7F9-5B6FAD895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838" y="19413"/>
          <a:ext cx="1084612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02154-845F-4283-879B-E6829BCEBCC0}">
  <dimension ref="A6:P36"/>
  <sheetViews>
    <sheetView tabSelected="1" view="pageBreakPreview" zoomScale="60" zoomScaleNormal="80" workbookViewId="0">
      <selection activeCell="N12" sqref="N12"/>
    </sheetView>
  </sheetViews>
  <sheetFormatPr defaultRowHeight="14.5" x14ac:dyDescent="0.35"/>
  <cols>
    <col min="1" max="16384" width="8.7265625" style="1"/>
  </cols>
  <sheetData>
    <row r="6" spans="1:13" x14ac:dyDescent="0.35">
      <c r="I6" s="2"/>
    </row>
    <row r="12" spans="1:13" x14ac:dyDescent="0.35">
      <c r="J12" s="3"/>
    </row>
    <row r="13" spans="1:13" x14ac:dyDescent="0.35">
      <c r="I13" s="34" t="s">
        <v>118</v>
      </c>
      <c r="J13" s="34"/>
    </row>
    <row r="14" spans="1:13" x14ac:dyDescent="0.35">
      <c r="A14" s="4"/>
      <c r="I14" s="34" t="s">
        <v>119</v>
      </c>
      <c r="J14" s="34"/>
    </row>
    <row r="15" spans="1:13" x14ac:dyDescent="0.35">
      <c r="A15" s="4"/>
    </row>
    <row r="16" spans="1:13" ht="14.5" customHeight="1" x14ac:dyDescent="0.35">
      <c r="D16" s="5"/>
      <c r="E16" s="5"/>
      <c r="M16" s="5"/>
    </row>
    <row r="17" spans="3:16" ht="14.5" customHeight="1" x14ac:dyDescent="0.35"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3:16" ht="14.5" customHeight="1" x14ac:dyDescent="0.35">
      <c r="C18" s="35" t="s">
        <v>133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3:16" x14ac:dyDescent="0.35"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3:16" x14ac:dyDescent="0.35"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3:16" x14ac:dyDescent="0.35"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3:16" x14ac:dyDescent="0.35"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3:16" x14ac:dyDescent="0.35"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3:16" x14ac:dyDescent="0.35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3:16" x14ac:dyDescent="0.35"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3:16" x14ac:dyDescent="0.35"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3:16" x14ac:dyDescent="0.3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3:16" x14ac:dyDescent="0.35"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3:16" x14ac:dyDescent="0.35"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3:16" x14ac:dyDescent="0.3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3:16" x14ac:dyDescent="0.3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3:16" x14ac:dyDescent="0.3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3:14" x14ac:dyDescent="0.3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3:14" x14ac:dyDescent="0.3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3:14" x14ac:dyDescent="0.3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3:14" x14ac:dyDescent="0.3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2B2D-F68F-4F85-9ABB-4A4E23AF7C8C}">
  <dimension ref="A1:Q45"/>
  <sheetViews>
    <sheetView zoomScale="40" zoomScaleNormal="40" workbookViewId="0">
      <pane ySplit="7" topLeftCell="A8" activePane="bottomLeft" state="frozen"/>
      <selection pane="bottomLeft" activeCell="U41" sqref="U41"/>
    </sheetView>
  </sheetViews>
  <sheetFormatPr defaultColWidth="8.54296875" defaultRowHeight="14.5" x14ac:dyDescent="0.35"/>
  <cols>
    <col min="1" max="1" width="12.54296875" style="7" customWidth="1"/>
    <col min="2" max="2" width="29.6328125" style="7" customWidth="1"/>
    <col min="3" max="3" width="37.453125" style="30" customWidth="1"/>
    <col min="4" max="4" width="48.81640625" style="30" customWidth="1"/>
    <col min="5" max="5" width="27" style="30" customWidth="1"/>
    <col min="6" max="6" width="19.26953125" style="30" customWidth="1"/>
    <col min="7" max="7" width="10.26953125" style="7" customWidth="1"/>
    <col min="8" max="8" width="14.90625" style="7" customWidth="1"/>
    <col min="9" max="9" width="13.81640625" style="7" customWidth="1"/>
    <col min="10" max="10" width="10.7265625" style="7" customWidth="1"/>
    <col min="11" max="11" width="12.36328125" style="7" customWidth="1"/>
    <col min="12" max="12" width="12.6328125" style="7" customWidth="1"/>
    <col min="13" max="13" width="8.7265625" style="7" customWidth="1"/>
    <col min="14" max="14" width="10.54296875" style="7" customWidth="1"/>
    <col min="15" max="15" width="12.81640625" style="7" customWidth="1"/>
    <col min="16" max="16" width="15.54296875" style="7" customWidth="1"/>
    <col min="17" max="17" width="13.6328125" style="7" customWidth="1"/>
    <col min="18" max="16384" width="8.54296875" style="7"/>
  </cols>
  <sheetData>
    <row r="1" spans="1:17" s="31" customFormat="1" ht="18" customHeight="1" x14ac:dyDescent="0.3">
      <c r="G1" s="32"/>
    </row>
    <row r="2" spans="1:17" s="31" customFormat="1" ht="18" customHeight="1" x14ac:dyDescent="0.3">
      <c r="G2" s="32"/>
    </row>
    <row r="3" spans="1:17" s="31" customFormat="1" ht="18" customHeight="1" x14ac:dyDescent="0.3">
      <c r="G3" s="32"/>
    </row>
    <row r="4" spans="1:17" s="31" customFormat="1" ht="8.5" customHeight="1" x14ac:dyDescent="0.3">
      <c r="E4" s="9"/>
      <c r="F4" s="33" t="s">
        <v>118</v>
      </c>
    </row>
    <row r="5" spans="1:17" s="31" customFormat="1" ht="8.5" customHeight="1" x14ac:dyDescent="0.3">
      <c r="E5" s="9"/>
      <c r="F5" s="33" t="s">
        <v>119</v>
      </c>
    </row>
    <row r="6" spans="1:17" s="31" customFormat="1" ht="5.5" customHeight="1" x14ac:dyDescent="0.3">
      <c r="G6" s="32"/>
    </row>
    <row r="7" spans="1:17" ht="38.5" customHeight="1" x14ac:dyDescent="0.35">
      <c r="A7" s="39" t="s">
        <v>130</v>
      </c>
      <c r="B7" s="39" t="s">
        <v>0</v>
      </c>
      <c r="C7" s="39" t="s">
        <v>1</v>
      </c>
      <c r="D7" s="39" t="s">
        <v>2</v>
      </c>
      <c r="E7" s="39" t="s">
        <v>3</v>
      </c>
      <c r="F7" s="39" t="s">
        <v>4</v>
      </c>
      <c r="G7" s="36" t="s">
        <v>5</v>
      </c>
      <c r="H7" s="37"/>
      <c r="I7" s="38"/>
      <c r="J7" s="36" t="s">
        <v>132</v>
      </c>
      <c r="K7" s="37"/>
      <c r="L7" s="38"/>
      <c r="M7" s="36" t="s">
        <v>6</v>
      </c>
      <c r="N7" s="37"/>
      <c r="O7" s="38"/>
      <c r="P7" s="28" t="s">
        <v>7</v>
      </c>
      <c r="Q7" s="28" t="s">
        <v>8</v>
      </c>
    </row>
    <row r="8" spans="1:17" s="8" customFormat="1" ht="71.5" customHeight="1" x14ac:dyDescent="0.35">
      <c r="A8" s="40"/>
      <c r="B8" s="40"/>
      <c r="C8" s="40"/>
      <c r="D8" s="40"/>
      <c r="E8" s="40"/>
      <c r="F8" s="40"/>
      <c r="G8" s="10" t="s">
        <v>9</v>
      </c>
      <c r="H8" s="10" t="s">
        <v>10</v>
      </c>
      <c r="I8" s="10" t="s">
        <v>11</v>
      </c>
      <c r="J8" s="10" t="s">
        <v>9</v>
      </c>
      <c r="K8" s="10" t="s">
        <v>10</v>
      </c>
      <c r="L8" s="10" t="s">
        <v>11</v>
      </c>
      <c r="M8" s="10" t="s">
        <v>9</v>
      </c>
      <c r="N8" s="10" t="s">
        <v>10</v>
      </c>
      <c r="O8" s="10" t="s">
        <v>11</v>
      </c>
      <c r="P8" s="10" t="s">
        <v>131</v>
      </c>
      <c r="Q8" s="10" t="s">
        <v>10</v>
      </c>
    </row>
    <row r="9" spans="1:17" s="8" customFormat="1" ht="36" customHeight="1" x14ac:dyDescent="0.35">
      <c r="A9" s="11" t="s">
        <v>12</v>
      </c>
      <c r="B9" s="12" t="s">
        <v>13</v>
      </c>
      <c r="C9" s="11" t="s">
        <v>37</v>
      </c>
      <c r="D9" s="20" t="s">
        <v>84</v>
      </c>
      <c r="E9" s="20" t="s">
        <v>85</v>
      </c>
      <c r="F9" s="20" t="s">
        <v>15</v>
      </c>
      <c r="G9" s="21">
        <v>44</v>
      </c>
      <c r="H9" s="21">
        <v>750</v>
      </c>
      <c r="I9" s="21">
        <v>748</v>
      </c>
      <c r="J9" s="21">
        <v>4</v>
      </c>
      <c r="K9" s="21">
        <v>293</v>
      </c>
      <c r="L9" s="21">
        <v>268</v>
      </c>
      <c r="M9" s="21"/>
      <c r="N9" s="21"/>
      <c r="O9" s="21"/>
      <c r="P9" s="15"/>
      <c r="Q9" s="15"/>
    </row>
    <row r="10" spans="1:17" ht="44.5" customHeight="1" x14ac:dyDescent="0.35">
      <c r="A10" s="11" t="s">
        <v>12</v>
      </c>
      <c r="B10" s="12" t="s">
        <v>13</v>
      </c>
      <c r="C10" s="11" t="s">
        <v>37</v>
      </c>
      <c r="D10" s="13" t="s">
        <v>122</v>
      </c>
      <c r="E10" s="13" t="s">
        <v>14</v>
      </c>
      <c r="F10" s="13" t="s">
        <v>15</v>
      </c>
      <c r="G10" s="14">
        <v>118</v>
      </c>
      <c r="H10" s="14">
        <v>3914</v>
      </c>
      <c r="I10" s="14">
        <v>3603</v>
      </c>
      <c r="J10" s="14">
        <v>15</v>
      </c>
      <c r="K10" s="14">
        <v>3519</v>
      </c>
      <c r="L10" s="14">
        <v>1071</v>
      </c>
      <c r="M10" s="14">
        <v>0</v>
      </c>
      <c r="N10" s="14">
        <v>0</v>
      </c>
      <c r="O10" s="14">
        <v>0</v>
      </c>
      <c r="P10" s="15">
        <v>4674</v>
      </c>
      <c r="Q10" s="42">
        <v>23840</v>
      </c>
    </row>
    <row r="11" spans="1:17" ht="29.5" customHeight="1" x14ac:dyDescent="0.35">
      <c r="A11" s="11" t="s">
        <v>12</v>
      </c>
      <c r="B11" s="12" t="s">
        <v>13</v>
      </c>
      <c r="C11" s="11" t="s">
        <v>128</v>
      </c>
      <c r="D11" s="13" t="s">
        <v>129</v>
      </c>
      <c r="E11" s="16" t="s">
        <v>127</v>
      </c>
      <c r="F11" s="13" t="s">
        <v>16</v>
      </c>
      <c r="G11" s="14">
        <v>16</v>
      </c>
      <c r="H11" s="14">
        <v>448</v>
      </c>
      <c r="I11" s="14">
        <v>464</v>
      </c>
      <c r="J11" s="14">
        <v>2</v>
      </c>
      <c r="K11" s="14"/>
      <c r="L11" s="14"/>
      <c r="M11" s="14"/>
      <c r="N11" s="14"/>
      <c r="O11" s="14"/>
      <c r="P11" s="15">
        <v>464</v>
      </c>
      <c r="Q11" s="42"/>
    </row>
    <row r="12" spans="1:17" ht="29.5" customHeight="1" x14ac:dyDescent="0.35">
      <c r="A12" s="11" t="s">
        <v>12</v>
      </c>
      <c r="B12" s="12" t="s">
        <v>13</v>
      </c>
      <c r="C12" s="17" t="s">
        <v>126</v>
      </c>
      <c r="D12" s="13" t="s">
        <v>17</v>
      </c>
      <c r="E12" s="16" t="s">
        <v>125</v>
      </c>
      <c r="F12" s="13" t="s">
        <v>18</v>
      </c>
      <c r="G12" s="14">
        <v>18</v>
      </c>
      <c r="H12" s="14">
        <v>23</v>
      </c>
      <c r="I12" s="14">
        <v>36</v>
      </c>
      <c r="J12" s="14"/>
      <c r="K12" s="14"/>
      <c r="L12" s="14"/>
      <c r="M12" s="14"/>
      <c r="N12" s="14"/>
      <c r="O12" s="14"/>
      <c r="P12" s="15">
        <v>36</v>
      </c>
      <c r="Q12" s="42"/>
    </row>
    <row r="13" spans="1:17" ht="29.5" customHeight="1" x14ac:dyDescent="0.35">
      <c r="A13" s="11" t="s">
        <v>12</v>
      </c>
      <c r="B13" s="12" t="s">
        <v>13</v>
      </c>
      <c r="C13" s="11" t="s">
        <v>37</v>
      </c>
      <c r="D13" s="11" t="s">
        <v>123</v>
      </c>
      <c r="E13" s="18" t="s">
        <v>124</v>
      </c>
      <c r="F13" s="11" t="s">
        <v>19</v>
      </c>
      <c r="G13" s="14">
        <v>59</v>
      </c>
      <c r="H13" s="14">
        <v>2002</v>
      </c>
      <c r="I13" s="14">
        <v>1999</v>
      </c>
      <c r="J13" s="14">
        <v>9.0399999999999991</v>
      </c>
      <c r="K13" s="14">
        <v>1481</v>
      </c>
      <c r="L13" s="14">
        <v>1023</v>
      </c>
      <c r="M13" s="14">
        <v>0</v>
      </c>
      <c r="N13" s="14">
        <v>0</v>
      </c>
      <c r="O13" s="14">
        <v>0</v>
      </c>
      <c r="P13" s="15">
        <v>3022</v>
      </c>
      <c r="Q13" s="15">
        <v>12745</v>
      </c>
    </row>
    <row r="14" spans="1:17" ht="29.5" customHeight="1" x14ac:dyDescent="0.35">
      <c r="A14" s="11" t="s">
        <v>12</v>
      </c>
      <c r="B14" s="19" t="s">
        <v>20</v>
      </c>
      <c r="C14" s="11" t="s">
        <v>37</v>
      </c>
      <c r="D14" s="20" t="s">
        <v>103</v>
      </c>
      <c r="E14" s="20" t="s">
        <v>21</v>
      </c>
      <c r="F14" s="20" t="s">
        <v>22</v>
      </c>
      <c r="G14" s="21">
        <v>166</v>
      </c>
      <c r="H14" s="21">
        <v>0</v>
      </c>
      <c r="I14" s="21">
        <v>5739</v>
      </c>
      <c r="J14" s="21">
        <v>15</v>
      </c>
      <c r="K14" s="21">
        <v>0</v>
      </c>
      <c r="L14" s="21">
        <v>1882</v>
      </c>
      <c r="M14" s="14">
        <v>0</v>
      </c>
      <c r="N14" s="14">
        <v>0</v>
      </c>
      <c r="O14" s="14">
        <v>0</v>
      </c>
      <c r="P14" s="21">
        <v>313</v>
      </c>
      <c r="Q14" s="21">
        <v>40485</v>
      </c>
    </row>
    <row r="15" spans="1:17" ht="29.5" customHeight="1" x14ac:dyDescent="0.35">
      <c r="A15" s="11" t="s">
        <v>12</v>
      </c>
      <c r="B15" s="19" t="s">
        <v>20</v>
      </c>
      <c r="C15" s="11" t="s">
        <v>37</v>
      </c>
      <c r="D15" s="20" t="s">
        <v>102</v>
      </c>
      <c r="E15" s="20" t="s">
        <v>23</v>
      </c>
      <c r="F15" s="20" t="s">
        <v>24</v>
      </c>
      <c r="G15" s="15">
        <v>56</v>
      </c>
      <c r="H15" s="15">
        <v>0</v>
      </c>
      <c r="I15" s="15">
        <v>508</v>
      </c>
      <c r="J15" s="15">
        <v>12</v>
      </c>
      <c r="K15" s="15">
        <v>0</v>
      </c>
      <c r="L15" s="15">
        <v>807</v>
      </c>
      <c r="M15" s="15">
        <v>0</v>
      </c>
      <c r="N15" s="15">
        <v>0</v>
      </c>
      <c r="O15" s="15">
        <v>0</v>
      </c>
      <c r="P15" s="15">
        <v>330</v>
      </c>
      <c r="Q15" s="15">
        <v>12045</v>
      </c>
    </row>
    <row r="16" spans="1:17" ht="29.5" customHeight="1" x14ac:dyDescent="0.35">
      <c r="A16" s="11" t="s">
        <v>12</v>
      </c>
      <c r="B16" s="19" t="s">
        <v>20</v>
      </c>
      <c r="C16" s="11" t="s">
        <v>37</v>
      </c>
      <c r="D16" s="20" t="s">
        <v>101</v>
      </c>
      <c r="E16" s="20" t="s">
        <v>25</v>
      </c>
      <c r="F16" s="20" t="s">
        <v>26</v>
      </c>
      <c r="G16" s="15">
        <v>16</v>
      </c>
      <c r="H16" s="15"/>
      <c r="I16" s="21">
        <v>222</v>
      </c>
      <c r="J16" s="15">
        <v>1</v>
      </c>
      <c r="K16" s="15"/>
      <c r="L16" s="21">
        <v>139</v>
      </c>
      <c r="M16" s="15"/>
      <c r="N16" s="15"/>
      <c r="O16" s="15"/>
      <c r="P16" s="15">
        <v>62</v>
      </c>
      <c r="Q16" s="21">
        <v>10732</v>
      </c>
    </row>
    <row r="17" spans="1:17" ht="36" customHeight="1" x14ac:dyDescent="0.35">
      <c r="A17" s="11" t="s">
        <v>27</v>
      </c>
      <c r="B17" s="19" t="s">
        <v>28</v>
      </c>
      <c r="C17" s="11" t="s">
        <v>37</v>
      </c>
      <c r="D17" s="11" t="s">
        <v>29</v>
      </c>
      <c r="E17" s="20" t="s">
        <v>111</v>
      </c>
      <c r="F17" s="20" t="s">
        <v>30</v>
      </c>
      <c r="G17" s="21">
        <v>313</v>
      </c>
      <c r="H17" s="21">
        <v>11132</v>
      </c>
      <c r="I17" s="21">
        <v>11148</v>
      </c>
      <c r="J17" s="21">
        <v>65</v>
      </c>
      <c r="K17" s="21">
        <v>4486</v>
      </c>
      <c r="L17" s="21">
        <v>4486</v>
      </c>
      <c r="M17" s="21">
        <v>24</v>
      </c>
      <c r="N17" s="21">
        <v>16000</v>
      </c>
      <c r="O17" s="21">
        <v>16000</v>
      </c>
      <c r="P17" s="21">
        <v>15634</v>
      </c>
      <c r="Q17" s="21">
        <v>24943</v>
      </c>
    </row>
    <row r="18" spans="1:17" ht="31" customHeight="1" x14ac:dyDescent="0.35">
      <c r="A18" s="11" t="s">
        <v>27</v>
      </c>
      <c r="B18" s="19" t="s">
        <v>28</v>
      </c>
      <c r="C18" s="11" t="s">
        <v>37</v>
      </c>
      <c r="D18" s="11" t="s">
        <v>31</v>
      </c>
      <c r="E18" s="20" t="s">
        <v>112</v>
      </c>
      <c r="F18" s="20" t="s">
        <v>30</v>
      </c>
      <c r="G18" s="21">
        <v>26</v>
      </c>
      <c r="H18" s="21">
        <v>397</v>
      </c>
      <c r="I18" s="21">
        <v>406</v>
      </c>
      <c r="J18" s="21">
        <v>4</v>
      </c>
      <c r="K18" s="21">
        <v>23</v>
      </c>
      <c r="L18" s="21">
        <v>23</v>
      </c>
      <c r="M18" s="21">
        <v>0</v>
      </c>
      <c r="N18" s="21">
        <v>0</v>
      </c>
      <c r="O18" s="21">
        <v>0</v>
      </c>
      <c r="P18" s="21">
        <v>429</v>
      </c>
      <c r="Q18" s="21"/>
    </row>
    <row r="19" spans="1:17" ht="35.5" customHeight="1" x14ac:dyDescent="0.35">
      <c r="A19" s="11" t="s">
        <v>27</v>
      </c>
      <c r="B19" s="19" t="s">
        <v>28</v>
      </c>
      <c r="C19" s="11" t="s">
        <v>37</v>
      </c>
      <c r="D19" s="11" t="s">
        <v>32</v>
      </c>
      <c r="E19" s="20" t="s">
        <v>113</v>
      </c>
      <c r="F19" s="20" t="s">
        <v>33</v>
      </c>
      <c r="G19" s="21">
        <v>13</v>
      </c>
      <c r="H19" s="21">
        <v>206</v>
      </c>
      <c r="I19" s="21">
        <v>210</v>
      </c>
      <c r="J19" s="21"/>
      <c r="K19" s="21">
        <v>428</v>
      </c>
      <c r="L19" s="21">
        <v>428</v>
      </c>
      <c r="M19" s="21">
        <v>11</v>
      </c>
      <c r="N19" s="21">
        <v>2028</v>
      </c>
      <c r="O19" s="21">
        <v>2028</v>
      </c>
      <c r="P19" s="21">
        <v>638</v>
      </c>
      <c r="Q19" s="21">
        <v>4548</v>
      </c>
    </row>
    <row r="20" spans="1:17" ht="33" customHeight="1" x14ac:dyDescent="0.35">
      <c r="A20" s="11" t="s">
        <v>27</v>
      </c>
      <c r="B20" s="19" t="s">
        <v>28</v>
      </c>
      <c r="C20" s="11" t="s">
        <v>37</v>
      </c>
      <c r="D20" s="20" t="s">
        <v>34</v>
      </c>
      <c r="E20" s="20" t="s">
        <v>116</v>
      </c>
      <c r="F20" s="20" t="s">
        <v>117</v>
      </c>
      <c r="G20" s="21"/>
      <c r="H20" s="21"/>
      <c r="I20" s="21"/>
      <c r="J20" s="21"/>
      <c r="K20" s="21"/>
      <c r="L20" s="21"/>
      <c r="M20" s="21">
        <v>16</v>
      </c>
      <c r="N20" s="21">
        <v>4368</v>
      </c>
      <c r="O20" s="21">
        <v>4368</v>
      </c>
      <c r="P20" s="21"/>
      <c r="Q20" s="21"/>
    </row>
    <row r="21" spans="1:17" ht="41" customHeight="1" x14ac:dyDescent="0.35">
      <c r="A21" s="11" t="s">
        <v>27</v>
      </c>
      <c r="B21" s="19" t="s">
        <v>28</v>
      </c>
      <c r="C21" s="11" t="s">
        <v>37</v>
      </c>
      <c r="D21" s="20" t="s">
        <v>35</v>
      </c>
      <c r="E21" s="20" t="s">
        <v>114</v>
      </c>
      <c r="F21" s="20" t="s">
        <v>115</v>
      </c>
      <c r="G21" s="21"/>
      <c r="H21" s="21"/>
      <c r="I21" s="21"/>
      <c r="J21" s="21"/>
      <c r="K21" s="21"/>
      <c r="L21" s="21"/>
      <c r="M21" s="21">
        <v>14</v>
      </c>
      <c r="N21" s="21">
        <v>3120</v>
      </c>
      <c r="O21" s="21">
        <v>3120</v>
      </c>
      <c r="P21" s="21"/>
      <c r="Q21" s="21"/>
    </row>
    <row r="22" spans="1:17" ht="48.5" customHeight="1" x14ac:dyDescent="0.35">
      <c r="A22" s="22" t="s">
        <v>27</v>
      </c>
      <c r="B22" s="19" t="s">
        <v>36</v>
      </c>
      <c r="C22" s="11" t="s">
        <v>37</v>
      </c>
      <c r="D22" s="11" t="s">
        <v>38</v>
      </c>
      <c r="E22" s="11" t="s">
        <v>39</v>
      </c>
      <c r="F22" s="11" t="s">
        <v>40</v>
      </c>
      <c r="G22" s="21">
        <v>105</v>
      </c>
      <c r="H22" s="21">
        <f>3353-20</f>
        <v>3333</v>
      </c>
      <c r="I22" s="21">
        <v>3480</v>
      </c>
      <c r="J22" s="21">
        <v>10</v>
      </c>
      <c r="K22" s="21">
        <v>479</v>
      </c>
      <c r="L22" s="21">
        <v>1270</v>
      </c>
      <c r="M22" s="21">
        <v>23</v>
      </c>
      <c r="N22" s="21">
        <v>36</v>
      </c>
      <c r="O22" s="21"/>
      <c r="P22" s="21">
        <v>3480</v>
      </c>
      <c r="Q22" s="21">
        <v>16019</v>
      </c>
    </row>
    <row r="23" spans="1:17" ht="37.5" customHeight="1" x14ac:dyDescent="0.35">
      <c r="A23" s="11" t="s">
        <v>41</v>
      </c>
      <c r="B23" s="19" t="s">
        <v>42</v>
      </c>
      <c r="C23" s="11" t="s">
        <v>37</v>
      </c>
      <c r="D23" s="23" t="s">
        <v>43</v>
      </c>
      <c r="E23" s="20" t="s">
        <v>44</v>
      </c>
      <c r="F23" s="20" t="s">
        <v>45</v>
      </c>
      <c r="G23" s="21">
        <v>226</v>
      </c>
      <c r="H23" s="21">
        <v>50512</v>
      </c>
      <c r="I23" s="21">
        <v>6457</v>
      </c>
      <c r="J23" s="21">
        <v>48</v>
      </c>
      <c r="K23" s="21">
        <v>18060</v>
      </c>
      <c r="L23" s="21">
        <v>1631</v>
      </c>
      <c r="M23" s="21"/>
      <c r="N23" s="21"/>
      <c r="O23" s="21"/>
      <c r="P23" s="15"/>
      <c r="Q23" s="21">
        <v>32828</v>
      </c>
    </row>
    <row r="24" spans="1:17" ht="37.5" customHeight="1" x14ac:dyDescent="0.35">
      <c r="A24" s="11" t="s">
        <v>41</v>
      </c>
      <c r="B24" s="19" t="s">
        <v>42</v>
      </c>
      <c r="C24" s="11" t="s">
        <v>37</v>
      </c>
      <c r="D24" s="23" t="s">
        <v>46</v>
      </c>
      <c r="E24" s="20" t="s">
        <v>47</v>
      </c>
      <c r="F24" s="20" t="s">
        <v>48</v>
      </c>
      <c r="G24" s="21">
        <v>44</v>
      </c>
      <c r="H24" s="21">
        <v>6942</v>
      </c>
      <c r="I24" s="21">
        <v>585</v>
      </c>
      <c r="J24" s="21">
        <v>7</v>
      </c>
      <c r="K24" s="21">
        <v>347</v>
      </c>
      <c r="L24" s="21">
        <v>341</v>
      </c>
      <c r="M24" s="21"/>
      <c r="N24" s="21"/>
      <c r="O24" s="21"/>
      <c r="P24" s="15"/>
      <c r="Q24" s="21">
        <v>5654</v>
      </c>
    </row>
    <row r="25" spans="1:17" ht="37.5" customHeight="1" x14ac:dyDescent="0.35">
      <c r="A25" s="11" t="s">
        <v>41</v>
      </c>
      <c r="B25" s="19" t="s">
        <v>42</v>
      </c>
      <c r="C25" s="11" t="s">
        <v>37</v>
      </c>
      <c r="D25" s="23" t="s">
        <v>49</v>
      </c>
      <c r="E25" s="20" t="s">
        <v>50</v>
      </c>
      <c r="F25" s="20" t="s">
        <v>51</v>
      </c>
      <c r="G25" s="21">
        <v>48</v>
      </c>
      <c r="H25" s="21">
        <v>5033</v>
      </c>
      <c r="I25" s="21">
        <v>465</v>
      </c>
      <c r="J25" s="21">
        <v>8</v>
      </c>
      <c r="K25" s="21">
        <v>142</v>
      </c>
      <c r="L25" s="21">
        <v>142</v>
      </c>
      <c r="M25" s="21"/>
      <c r="N25" s="21"/>
      <c r="O25" s="21"/>
      <c r="P25" s="15"/>
      <c r="Q25" s="21">
        <v>4803</v>
      </c>
    </row>
    <row r="26" spans="1:17" ht="37.5" customHeight="1" x14ac:dyDescent="0.35">
      <c r="A26" s="11" t="s">
        <v>41</v>
      </c>
      <c r="B26" s="19" t="s">
        <v>42</v>
      </c>
      <c r="C26" s="20" t="s">
        <v>52</v>
      </c>
      <c r="D26" s="23" t="s">
        <v>53</v>
      </c>
      <c r="E26" s="20" t="s">
        <v>54</v>
      </c>
      <c r="F26" s="20" t="s">
        <v>45</v>
      </c>
      <c r="G26" s="21">
        <v>6</v>
      </c>
      <c r="H26" s="21">
        <v>1954</v>
      </c>
      <c r="I26" s="21">
        <v>114</v>
      </c>
      <c r="J26" s="21"/>
      <c r="K26" s="21"/>
      <c r="L26" s="21"/>
      <c r="M26" s="21"/>
      <c r="N26" s="21"/>
      <c r="O26" s="21"/>
      <c r="P26" s="15"/>
      <c r="Q26" s="15"/>
    </row>
    <row r="27" spans="1:17" ht="45" customHeight="1" x14ac:dyDescent="0.35">
      <c r="A27" s="11" t="s">
        <v>41</v>
      </c>
      <c r="B27" s="19" t="s">
        <v>55</v>
      </c>
      <c r="C27" s="11" t="s">
        <v>37</v>
      </c>
      <c r="D27" s="11" t="s">
        <v>56</v>
      </c>
      <c r="E27" s="11" t="s">
        <v>57</v>
      </c>
      <c r="F27" s="11" t="s">
        <v>58</v>
      </c>
      <c r="G27" s="21">
        <v>138</v>
      </c>
      <c r="H27" s="21">
        <v>4956</v>
      </c>
      <c r="I27" s="21">
        <v>5198</v>
      </c>
      <c r="J27" s="21">
        <v>28</v>
      </c>
      <c r="K27" s="21">
        <v>7186</v>
      </c>
      <c r="L27" s="21">
        <v>1350</v>
      </c>
      <c r="M27" s="21">
        <v>14</v>
      </c>
      <c r="N27" s="21">
        <v>9262</v>
      </c>
      <c r="O27" s="21"/>
      <c r="P27" s="21"/>
      <c r="Q27" s="21">
        <v>15500</v>
      </c>
    </row>
    <row r="28" spans="1:17" ht="37.5" customHeight="1" x14ac:dyDescent="0.35">
      <c r="A28" s="11" t="s">
        <v>41</v>
      </c>
      <c r="B28" s="19" t="s">
        <v>55</v>
      </c>
      <c r="C28" s="11" t="s">
        <v>104</v>
      </c>
      <c r="D28" s="11" t="s">
        <v>105</v>
      </c>
      <c r="E28" s="11" t="s">
        <v>59</v>
      </c>
      <c r="F28" s="11" t="s">
        <v>60</v>
      </c>
      <c r="G28" s="21"/>
      <c r="H28" s="21"/>
      <c r="I28" s="21"/>
      <c r="J28" s="21"/>
      <c r="K28" s="21"/>
      <c r="L28" s="21"/>
      <c r="M28" s="21">
        <v>12</v>
      </c>
      <c r="N28" s="21">
        <v>3422</v>
      </c>
      <c r="O28" s="21"/>
      <c r="P28" s="21"/>
      <c r="Q28" s="21"/>
    </row>
    <row r="29" spans="1:17" ht="37.5" customHeight="1" x14ac:dyDescent="0.35">
      <c r="A29" s="24" t="s">
        <v>61</v>
      </c>
      <c r="B29" s="19" t="s">
        <v>62</v>
      </c>
      <c r="C29" s="11" t="s">
        <v>37</v>
      </c>
      <c r="D29" s="24" t="s">
        <v>63</v>
      </c>
      <c r="E29" s="24" t="s">
        <v>64</v>
      </c>
      <c r="F29" s="24" t="s">
        <v>65</v>
      </c>
      <c r="G29" s="21">
        <v>121</v>
      </c>
      <c r="H29" s="25"/>
      <c r="I29" s="21">
        <v>3176</v>
      </c>
      <c r="J29" s="21">
        <v>21</v>
      </c>
      <c r="K29" s="21">
        <v>5951</v>
      </c>
      <c r="L29" s="21">
        <v>960</v>
      </c>
      <c r="M29" s="25"/>
      <c r="N29" s="25"/>
      <c r="O29" s="25"/>
      <c r="P29" s="21">
        <f>I29+L29</f>
        <v>4136</v>
      </c>
      <c r="Q29" s="21">
        <v>18715</v>
      </c>
    </row>
    <row r="30" spans="1:17" ht="37.5" customHeight="1" x14ac:dyDescent="0.35">
      <c r="A30" s="11" t="s">
        <v>61</v>
      </c>
      <c r="B30" s="19" t="s">
        <v>62</v>
      </c>
      <c r="C30" s="11" t="s">
        <v>37</v>
      </c>
      <c r="D30" s="24" t="s">
        <v>66</v>
      </c>
      <c r="E30" s="24" t="s">
        <v>67</v>
      </c>
      <c r="F30" s="24" t="s">
        <v>68</v>
      </c>
      <c r="G30" s="21">
        <v>0</v>
      </c>
      <c r="H30" s="25"/>
      <c r="I30" s="21">
        <v>0</v>
      </c>
      <c r="J30" s="21">
        <v>9</v>
      </c>
      <c r="K30" s="21">
        <v>495</v>
      </c>
      <c r="L30" s="21">
        <v>40</v>
      </c>
      <c r="M30" s="21">
        <v>1</v>
      </c>
      <c r="N30" s="21">
        <v>0</v>
      </c>
      <c r="O30" s="21">
        <v>0</v>
      </c>
      <c r="P30" s="21">
        <f>I30+L30</f>
        <v>40</v>
      </c>
      <c r="Q30" s="25"/>
    </row>
    <row r="31" spans="1:17" ht="37.5" customHeight="1" x14ac:dyDescent="0.35">
      <c r="A31" s="11" t="s">
        <v>61</v>
      </c>
      <c r="B31" s="19" t="s">
        <v>62</v>
      </c>
      <c r="C31" s="11" t="s">
        <v>37</v>
      </c>
      <c r="D31" s="24" t="s">
        <v>69</v>
      </c>
      <c r="E31" s="24" t="s">
        <v>70</v>
      </c>
      <c r="F31" s="24" t="s">
        <v>68</v>
      </c>
      <c r="G31" s="21">
        <v>103</v>
      </c>
      <c r="H31" s="25"/>
      <c r="I31" s="21">
        <v>1663</v>
      </c>
      <c r="J31" s="21">
        <v>17</v>
      </c>
      <c r="K31" s="21">
        <v>2770</v>
      </c>
      <c r="L31" s="21">
        <v>2246</v>
      </c>
      <c r="M31" s="25"/>
      <c r="N31" s="25"/>
      <c r="O31" s="25"/>
      <c r="P31" s="21">
        <f>I31+L31</f>
        <v>3909</v>
      </c>
      <c r="Q31" s="21">
        <v>12694</v>
      </c>
    </row>
    <row r="32" spans="1:17" ht="37.5" customHeight="1" x14ac:dyDescent="0.35">
      <c r="A32" s="11" t="s">
        <v>61</v>
      </c>
      <c r="B32" s="19" t="s">
        <v>71</v>
      </c>
      <c r="C32" s="11" t="s">
        <v>37</v>
      </c>
      <c r="D32" s="24" t="s">
        <v>91</v>
      </c>
      <c r="E32" s="23" t="s">
        <v>100</v>
      </c>
      <c r="F32" s="23" t="s">
        <v>72</v>
      </c>
      <c r="G32" s="21">
        <v>358</v>
      </c>
      <c r="H32" s="21">
        <v>13662</v>
      </c>
      <c r="I32" s="21">
        <v>14200</v>
      </c>
      <c r="J32" s="21">
        <v>49</v>
      </c>
      <c r="K32" s="21">
        <v>4386</v>
      </c>
      <c r="L32" s="21">
        <v>4381</v>
      </c>
      <c r="M32" s="21">
        <v>24</v>
      </c>
      <c r="N32" s="21">
        <v>0</v>
      </c>
      <c r="O32" s="21">
        <v>0</v>
      </c>
      <c r="P32" s="21">
        <v>0</v>
      </c>
      <c r="Q32" s="21">
        <v>31839</v>
      </c>
    </row>
    <row r="33" spans="1:17" ht="29.5" customHeight="1" x14ac:dyDescent="0.35">
      <c r="A33" s="11" t="s">
        <v>61</v>
      </c>
      <c r="B33" s="19" t="s">
        <v>71</v>
      </c>
      <c r="C33" s="11" t="s">
        <v>37</v>
      </c>
      <c r="D33" s="23" t="s">
        <v>92</v>
      </c>
      <c r="E33" s="23" t="s">
        <v>99</v>
      </c>
      <c r="F33" s="23" t="s">
        <v>72</v>
      </c>
      <c r="G33" s="21">
        <v>0</v>
      </c>
      <c r="H33" s="21">
        <v>0</v>
      </c>
      <c r="I33" s="21">
        <v>0</v>
      </c>
      <c r="J33" s="21">
        <v>5</v>
      </c>
      <c r="K33" s="21">
        <v>4704</v>
      </c>
      <c r="L33" s="21">
        <v>4704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</row>
    <row r="34" spans="1:17" ht="29.5" customHeight="1" x14ac:dyDescent="0.35">
      <c r="A34" s="11" t="s">
        <v>61</v>
      </c>
      <c r="B34" s="19" t="s">
        <v>71</v>
      </c>
      <c r="C34" s="11" t="s">
        <v>37</v>
      </c>
      <c r="D34" s="23" t="s">
        <v>93</v>
      </c>
      <c r="E34" s="26" t="s">
        <v>98</v>
      </c>
      <c r="F34" s="23" t="s">
        <v>72</v>
      </c>
      <c r="G34" s="21">
        <v>14</v>
      </c>
      <c r="H34" s="21">
        <v>82</v>
      </c>
      <c r="I34" s="21">
        <v>82</v>
      </c>
      <c r="J34" s="21">
        <v>3</v>
      </c>
      <c r="K34" s="21">
        <v>164</v>
      </c>
      <c r="L34" s="21">
        <v>37</v>
      </c>
      <c r="M34" s="21"/>
      <c r="N34" s="21"/>
      <c r="O34" s="21"/>
      <c r="P34" s="21">
        <v>119</v>
      </c>
      <c r="Q34" s="21"/>
    </row>
    <row r="35" spans="1:17" ht="29.5" customHeight="1" x14ac:dyDescent="0.35">
      <c r="A35" s="11" t="s">
        <v>61</v>
      </c>
      <c r="B35" s="19" t="s">
        <v>71</v>
      </c>
      <c r="C35" s="11" t="s">
        <v>37</v>
      </c>
      <c r="D35" s="23" t="s">
        <v>94</v>
      </c>
      <c r="E35" s="23" t="s">
        <v>97</v>
      </c>
      <c r="F35" s="23" t="s">
        <v>73</v>
      </c>
      <c r="G35" s="21">
        <v>18</v>
      </c>
      <c r="H35" s="21">
        <v>530</v>
      </c>
      <c r="I35" s="21">
        <v>548</v>
      </c>
      <c r="J35" s="21">
        <v>23</v>
      </c>
      <c r="K35" s="21">
        <v>2618</v>
      </c>
      <c r="L35" s="21">
        <v>2617</v>
      </c>
      <c r="M35" s="21">
        <v>15</v>
      </c>
      <c r="N35" s="21">
        <v>0</v>
      </c>
      <c r="O35" s="21">
        <v>0</v>
      </c>
      <c r="P35" s="21">
        <v>10603</v>
      </c>
      <c r="Q35" s="21">
        <v>7651</v>
      </c>
    </row>
    <row r="36" spans="1:17" ht="29.5" customHeight="1" x14ac:dyDescent="0.35">
      <c r="A36" s="11" t="s">
        <v>61</v>
      </c>
      <c r="B36" s="19" t="s">
        <v>71</v>
      </c>
      <c r="C36" s="11" t="s">
        <v>37</v>
      </c>
      <c r="D36" s="23" t="s">
        <v>95</v>
      </c>
      <c r="E36" s="23" t="s">
        <v>96</v>
      </c>
      <c r="F36" s="23" t="s">
        <v>74</v>
      </c>
      <c r="G36" s="21">
        <v>26</v>
      </c>
      <c r="H36" s="21">
        <v>526</v>
      </c>
      <c r="I36" s="21">
        <v>539</v>
      </c>
      <c r="J36" s="21">
        <v>5</v>
      </c>
      <c r="K36" s="21">
        <v>1360</v>
      </c>
      <c r="L36" s="21">
        <v>686</v>
      </c>
      <c r="M36" s="21"/>
      <c r="N36" s="21"/>
      <c r="O36" s="21"/>
      <c r="P36" s="21"/>
      <c r="Q36" s="21">
        <v>4160</v>
      </c>
    </row>
    <row r="37" spans="1:17" ht="29.5" customHeight="1" x14ac:dyDescent="0.35">
      <c r="A37" s="11" t="s">
        <v>75</v>
      </c>
      <c r="B37" s="19" t="s">
        <v>76</v>
      </c>
      <c r="C37" s="11" t="s">
        <v>37</v>
      </c>
      <c r="D37" s="20" t="s">
        <v>77</v>
      </c>
      <c r="E37" s="11" t="s">
        <v>110</v>
      </c>
      <c r="F37" s="11" t="s">
        <v>72</v>
      </c>
      <c r="G37" s="21">
        <v>668</v>
      </c>
      <c r="H37" s="21">
        <v>23802</v>
      </c>
      <c r="I37" s="21"/>
      <c r="J37" s="21">
        <v>117</v>
      </c>
      <c r="K37" s="21">
        <v>53378</v>
      </c>
      <c r="L37" s="21"/>
      <c r="M37" s="21">
        <v>30</v>
      </c>
      <c r="N37" s="21">
        <v>15000</v>
      </c>
      <c r="O37" s="21"/>
      <c r="P37" s="21">
        <v>92180</v>
      </c>
      <c r="Q37" s="21">
        <v>62500</v>
      </c>
    </row>
    <row r="38" spans="1:17" ht="29.5" customHeight="1" x14ac:dyDescent="0.35">
      <c r="A38" s="11" t="s">
        <v>75</v>
      </c>
      <c r="B38" s="19" t="s">
        <v>76</v>
      </c>
      <c r="C38" s="11" t="s">
        <v>37</v>
      </c>
      <c r="D38" s="20" t="s">
        <v>78</v>
      </c>
      <c r="E38" s="20" t="s">
        <v>109</v>
      </c>
      <c r="F38" s="20" t="s">
        <v>72</v>
      </c>
      <c r="G38" s="21">
        <v>22</v>
      </c>
      <c r="H38" s="29"/>
      <c r="I38" s="21">
        <v>800</v>
      </c>
      <c r="J38" s="21">
        <v>27</v>
      </c>
      <c r="K38" s="29"/>
      <c r="L38" s="21">
        <v>700</v>
      </c>
      <c r="M38" s="21"/>
      <c r="N38" s="21"/>
      <c r="O38" s="21"/>
      <c r="P38" s="21"/>
      <c r="Q38" s="21" t="s">
        <v>79</v>
      </c>
    </row>
    <row r="39" spans="1:17" ht="37.5" customHeight="1" x14ac:dyDescent="0.35">
      <c r="A39" s="11" t="s">
        <v>80</v>
      </c>
      <c r="B39" s="19" t="s">
        <v>81</v>
      </c>
      <c r="C39" s="11" t="s">
        <v>37</v>
      </c>
      <c r="D39" s="20" t="s">
        <v>106</v>
      </c>
      <c r="E39" s="11" t="s">
        <v>107</v>
      </c>
      <c r="F39" s="20" t="s">
        <v>108</v>
      </c>
      <c r="G39" s="41">
        <v>413</v>
      </c>
      <c r="H39" s="41"/>
      <c r="I39" s="41">
        <v>14478</v>
      </c>
      <c r="J39" s="41">
        <v>53</v>
      </c>
      <c r="K39" s="41"/>
      <c r="L39" s="41">
        <v>6562</v>
      </c>
      <c r="M39" s="41"/>
      <c r="N39" s="41"/>
      <c r="O39" s="41"/>
      <c r="P39" s="41">
        <v>21040</v>
      </c>
      <c r="Q39" s="41">
        <v>36464</v>
      </c>
    </row>
    <row r="40" spans="1:17" ht="33" customHeight="1" x14ac:dyDescent="0.35">
      <c r="A40" s="11" t="s">
        <v>80</v>
      </c>
      <c r="B40" s="19" t="s">
        <v>81</v>
      </c>
      <c r="C40" s="11" t="s">
        <v>37</v>
      </c>
      <c r="D40" s="18" t="s">
        <v>120</v>
      </c>
      <c r="E40" s="18" t="s">
        <v>121</v>
      </c>
      <c r="F40" s="18" t="s">
        <v>72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29.5" customHeight="1" x14ac:dyDescent="0.35">
      <c r="A41" s="11" t="s">
        <v>82</v>
      </c>
      <c r="B41" s="19" t="s">
        <v>83</v>
      </c>
      <c r="C41" s="11" t="s">
        <v>37</v>
      </c>
      <c r="D41" s="20" t="s">
        <v>86</v>
      </c>
      <c r="E41" s="20" t="s">
        <v>87</v>
      </c>
      <c r="F41" s="20" t="s">
        <v>16</v>
      </c>
      <c r="G41" s="21">
        <v>357</v>
      </c>
      <c r="H41" s="21">
        <v>9963</v>
      </c>
      <c r="I41" s="21">
        <v>10982</v>
      </c>
      <c r="J41" s="21">
        <v>19</v>
      </c>
      <c r="K41" s="21">
        <v>17441</v>
      </c>
      <c r="L41" s="21">
        <v>1759</v>
      </c>
      <c r="M41" s="21"/>
      <c r="N41" s="21">
        <v>10487</v>
      </c>
      <c r="O41" s="21">
        <v>10487</v>
      </c>
      <c r="P41" s="15"/>
      <c r="Q41" s="21">
        <v>49717</v>
      </c>
    </row>
    <row r="42" spans="1:17" ht="29.5" customHeight="1" x14ac:dyDescent="0.35">
      <c r="A42" s="11" t="s">
        <v>82</v>
      </c>
      <c r="B42" s="19" t="s">
        <v>83</v>
      </c>
      <c r="C42" s="11" t="s">
        <v>37</v>
      </c>
      <c r="D42" s="20" t="s">
        <v>88</v>
      </c>
      <c r="E42" s="20" t="s">
        <v>89</v>
      </c>
      <c r="F42" s="20" t="s">
        <v>16</v>
      </c>
      <c r="G42" s="21">
        <v>408</v>
      </c>
      <c r="H42" s="21">
        <v>13446</v>
      </c>
      <c r="I42" s="21">
        <v>12748</v>
      </c>
      <c r="J42" s="21">
        <v>51</v>
      </c>
      <c r="K42" s="21">
        <v>37572</v>
      </c>
      <c r="L42" s="21">
        <v>11424</v>
      </c>
      <c r="M42" s="21"/>
      <c r="N42" s="21"/>
      <c r="O42" s="21"/>
      <c r="P42" s="15"/>
      <c r="Q42" s="15">
        <v>17369</v>
      </c>
    </row>
    <row r="43" spans="1:17" ht="32" customHeight="1" x14ac:dyDescent="0.35">
      <c r="A43" s="43" t="s">
        <v>90</v>
      </c>
      <c r="B43" s="44"/>
      <c r="C43" s="44"/>
      <c r="D43" s="44"/>
      <c r="E43" s="44"/>
      <c r="F43" s="45"/>
      <c r="G43" s="27">
        <f>ROUND(SUM(G9:G42),2)</f>
        <v>3920</v>
      </c>
      <c r="H43" s="27">
        <f t="shared" ref="H43:Q43" si="0">ROUND(SUM(H9:H42),2)</f>
        <v>153613</v>
      </c>
      <c r="I43" s="27">
        <f t="shared" si="0"/>
        <v>100598</v>
      </c>
      <c r="J43" s="27">
        <f t="shared" si="0"/>
        <v>627.04</v>
      </c>
      <c r="K43" s="27">
        <f t="shared" si="0"/>
        <v>167283</v>
      </c>
      <c r="L43" s="27">
        <f t="shared" si="0"/>
        <v>50977</v>
      </c>
      <c r="M43" s="27">
        <f t="shared" si="0"/>
        <v>184</v>
      </c>
      <c r="N43" s="27">
        <f t="shared" si="0"/>
        <v>63723</v>
      </c>
      <c r="O43" s="27">
        <f t="shared" si="0"/>
        <v>36003</v>
      </c>
      <c r="P43" s="27">
        <f t="shared" si="0"/>
        <v>161109</v>
      </c>
      <c r="Q43" s="27">
        <f t="shared" si="0"/>
        <v>445251</v>
      </c>
    </row>
    <row r="44" spans="1:17" x14ac:dyDescent="0.35">
      <c r="D44" s="7"/>
      <c r="E44" s="7"/>
    </row>
    <row r="45" spans="1:17" x14ac:dyDescent="0.35">
      <c r="D45" s="7"/>
      <c r="E45" s="7"/>
    </row>
  </sheetData>
  <mergeCells count="22">
    <mergeCell ref="Q39:Q40"/>
    <mergeCell ref="Q10:Q12"/>
    <mergeCell ref="A43:F43"/>
    <mergeCell ref="L39:L40"/>
    <mergeCell ref="M39:M40"/>
    <mergeCell ref="N39:N40"/>
    <mergeCell ref="O39:O40"/>
    <mergeCell ref="P39:P40"/>
    <mergeCell ref="G39:G40"/>
    <mergeCell ref="H39:H40"/>
    <mergeCell ref="I39:I40"/>
    <mergeCell ref="J39:J40"/>
    <mergeCell ref="K39:K40"/>
    <mergeCell ref="G7:I7"/>
    <mergeCell ref="J7:L7"/>
    <mergeCell ref="M7:O7"/>
    <mergeCell ref="A7:A8"/>
    <mergeCell ref="B7:B8"/>
    <mergeCell ref="C7:C8"/>
    <mergeCell ref="D7:D8"/>
    <mergeCell ref="E7:E8"/>
    <mergeCell ref="F7:F8"/>
  </mergeCells>
  <phoneticPr fontId="8" type="noConversion"/>
  <printOptions horizontalCentered="1" verticalCentered="1"/>
  <pageMargins left="0.70866141732283472" right="0.70866141732283472" top="0.15748031496062992" bottom="0.19685039370078741" header="0.11811023622047245" footer="0.31496062992125984"/>
  <pageSetup paperSize="9" scale="41" orientation="landscape" r:id="rId1"/>
  <headerFooter scaleWithDoc="0">
    <oddFooter>&amp;C&amp;"Arial,Normale"&amp;8Allegato 1H - Schede prestazionali e frequenze servizio di pulizia&amp;R&amp;"Arial,Normale"&amp;8&amp;P/&amp;N</oddFooter>
  </headerFooter>
  <rowBreaks count="1" manualBreakCount="1">
    <brk id="31" max="16" man="1"/>
  </rowBreaks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Accessi-posti letto-dimissi</vt:lpstr>
      <vt:lpstr>'Accessi-posti letto-dimissi'!Print_Area</vt:lpstr>
      <vt:lpstr>Copertina!Print_Area</vt:lpstr>
      <vt:lpstr>'Accessi-posti letto-dimissi'!Print_Titles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2026-05-22T15:35:42Z</cp:lastPrinted>
  <dcterms:created xsi:type="dcterms:W3CDTF">2026-03-18T15:52:36Z</dcterms:created>
  <dcterms:modified xsi:type="dcterms:W3CDTF">2026-07-06T09:02:22Z</dcterms:modified>
</cp:coreProperties>
</file>